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1道路管理\■■■ 【 個人ファイル】◆◆◆\R7~𠮷沢\07_工事\R8\融雪施設\第7477号_国道338号融雪ポンプ配管更新工事（川内）\当初\04_電子縦覧\"/>
    </mc:Choice>
  </mc:AlternateContent>
  <xr:revisionPtr revIDLastSave="0" documentId="13_ncr:1_{ADEDD233-7186-467B-9201-2548F08CBA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0" i="1" l="1"/>
  <c r="G89" i="1"/>
  <c r="G86" i="1"/>
  <c r="G80" i="1"/>
  <c r="G77" i="1"/>
  <c r="G71" i="1"/>
  <c r="G65" i="1"/>
  <c r="G59" i="1"/>
  <c r="G56" i="1"/>
  <c r="G50" i="1"/>
  <c r="G47" i="1"/>
  <c r="G101" i="1" s="1"/>
  <c r="G116" i="1" s="1"/>
  <c r="G131" i="1" s="1"/>
  <c r="G44" i="1"/>
  <c r="G32" i="1"/>
  <c r="G29" i="1"/>
  <c r="G38" i="1" s="1"/>
  <c r="G41" i="1" s="1"/>
  <c r="G137" i="1" s="1"/>
  <c r="G146" i="1" s="1"/>
  <c r="G149" i="1" s="1"/>
  <c r="G20" i="1"/>
</calcChain>
</file>

<file path=xl/sharedStrings.xml><?xml version="1.0" encoding="utf-8"?>
<sst xmlns="http://schemas.openxmlformats.org/spreadsheetml/2006/main" count="256" uniqueCount="81">
  <si>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</si>
  <si>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</si>
  <si>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</si>
  <si>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</si>
  <si>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</si>
  <si>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</si>
  <si>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</si>
  <si>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</si>
  <si>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第7477号</t>
  </si>
  <si>
    <t>　工事名</t>
  </si>
  <si>
    <t>国道338号融雪ﾎﾟﾝﾌﾟ場配管更新工事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</si>
  <si>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</si>
  <si>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</si>
  <si>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</si>
  <si>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</si>
  <si>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</si>
  <si>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</si>
  <si>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</si>
  <si>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</si>
  <si>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</si>
  <si>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</si>
  <si>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</si>
  <si>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</si>
  <si>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製作工</t>
  </si>
  <si>
    <t/>
  </si>
  <si>
    <t>式</t>
  </si>
  <si>
    <t>（うち材料費）</t>
  </si>
  <si>
    <t>zairyo1</t>
  </si>
  <si>
    <t>（うち労務費）</t>
  </si>
  <si>
    <t>roumu1</t>
  </si>
  <si>
    <t>揚排水設備製作工</t>
  </si>
  <si>
    <t>融雪施設製作工</t>
  </si>
  <si>
    <t>機器単体費　</t>
  </si>
  <si>
    <t>台</t>
  </si>
  <si>
    <t>純製作費</t>
  </si>
  <si>
    <t>製作原価</t>
  </si>
  <si>
    <t>据付工</t>
  </si>
  <si>
    <t>揚排水設備輸送工　</t>
  </si>
  <si>
    <t>融雪施設輸送工　　</t>
  </si>
  <si>
    <t>融雪施設輸送工</t>
  </si>
  <si>
    <t>揚排水設備据付工　</t>
  </si>
  <si>
    <t>融雪施設据付工　</t>
  </si>
  <si>
    <t>融雪施設据付工</t>
  </si>
  <si>
    <t>融雪施設撤去工　</t>
  </si>
  <si>
    <t>融雪施設撤去工</t>
  </si>
  <si>
    <t>直接経費　</t>
  </si>
  <si>
    <t>機械経費　</t>
  </si>
  <si>
    <t>揚排水設備処分工</t>
  </si>
  <si>
    <t>運搬処理工　</t>
  </si>
  <si>
    <t>現場発生品運搬　</t>
  </si>
  <si>
    <t>t</t>
  </si>
  <si>
    <t>通報装置更新工</t>
  </si>
  <si>
    <t>機器費</t>
  </si>
  <si>
    <t>直接材料費</t>
  </si>
  <si>
    <t>労務費</t>
  </si>
  <si>
    <t>直接工事費</t>
  </si>
  <si>
    <t>zairyo2</t>
  </si>
  <si>
    <t>roumu2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</si>
  <si>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</si>
  <si>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</si>
  <si>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</si>
  <si>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</si>
  <si>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</si>
  <si>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</si>
  <si>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</si>
  <si>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</si>
  <si>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据付間接費</t>
  </si>
  <si>
    <t>据付工事原価</t>
  </si>
  <si>
    <t>設計技術費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</si>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</sst>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4"/>
  <sheetViews>
    <sheetView tabSelected="1" view="pageBreakPreview" topLeftCell="A111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7"/>
      <c r="H6" s="37"/>
    </row>
    <row r="7" spans="1:11" ht="15" customHeight="1" x14ac:dyDescent="0.4">
      <c r="F7" s="2" t="s">
        <v>4</v>
      </c>
      <c r="G7" s="37"/>
      <c r="H7" s="37"/>
    </row>
    <row r="8" spans="1:11" ht="15" customHeight="1" x14ac:dyDescent="0.4">
      <c r="F8" s="2" t="s">
        <v>5</v>
      </c>
      <c r="G8" s="37" t="s">
        <v>6</v>
      </c>
      <c r="H8" s="37"/>
    </row>
    <row r="9" spans="1:11" ht="15" customHeight="1" x14ac:dyDescent="0.4"/>
    <row r="10" spans="1:11" ht="17.25" customHeight="1" x14ac:dyDescent="0.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4"/>
    <row r="12" spans="1:11" ht="17.25" customHeight="1" x14ac:dyDescent="0.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4"/>
    <row r="14" spans="1:11" ht="17.25" customHeight="1" x14ac:dyDescent="0.4">
      <c r="A14" s="38" t="s">
        <v>11</v>
      </c>
      <c r="B14" s="36"/>
      <c r="C14" s="36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4">
      <c r="A18" s="39"/>
      <c r="B18" s="36"/>
      <c r="C18" s="36"/>
      <c r="D18" s="36"/>
      <c r="E18" s="36"/>
      <c r="F18" s="36"/>
      <c r="G18" s="36"/>
      <c r="H18" s="40"/>
    </row>
    <row r="19" spans="1:11" x14ac:dyDescent="0.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2">
        <f>G29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3"/>
      <c r="H23" s="8" t="s">
        <v>24</v>
      </c>
      <c r="J23" s="20">
        <v>2</v>
      </c>
      <c r="K23" s="20" t="s">
        <v>27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3"/>
      <c r="H24" s="8" t="s">
        <v>24</v>
      </c>
      <c r="J24" s="20"/>
      <c r="K24" s="20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3"/>
      <c r="H25" s="19"/>
      <c r="J25" s="20"/>
      <c r="K25" s="20"/>
    </row>
    <row r="26" spans="1:11" ht="15" customHeight="1" x14ac:dyDescent="0.15">
      <c r="A26" s="9"/>
      <c r="B26" s="10" t="s">
        <v>28</v>
      </c>
      <c r="C26" s="10"/>
      <c r="D26" s="11"/>
      <c r="E26" s="15"/>
      <c r="F26" s="17"/>
      <c r="G26" s="43"/>
      <c r="H26" s="8" t="s">
        <v>24</v>
      </c>
      <c r="J26" s="20">
        <v>3</v>
      </c>
      <c r="K26" s="20" t="s">
        <v>29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3"/>
      <c r="H27" s="8" t="s">
        <v>24</v>
      </c>
      <c r="J27" s="20"/>
      <c r="K27" s="20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3"/>
      <c r="H28" s="19"/>
      <c r="J28" s="20"/>
      <c r="K28" s="20"/>
    </row>
    <row r="29" spans="1:11" ht="15" customHeight="1" x14ac:dyDescent="0.15">
      <c r="A29" s="9"/>
      <c r="B29" s="10" t="s">
        <v>30</v>
      </c>
      <c r="C29" s="10"/>
      <c r="D29" s="11"/>
      <c r="E29" s="15"/>
      <c r="F29" s="17"/>
      <c r="G29" s="42">
        <f>G32</f>
        <v>0</v>
      </c>
      <c r="H29" s="8" t="s">
        <v>24</v>
      </c>
      <c r="J29" s="20">
        <v>4</v>
      </c>
      <c r="K29" s="20">
        <v>2</v>
      </c>
    </row>
    <row r="30" spans="1:11" ht="15" customHeight="1" x14ac:dyDescent="0.15">
      <c r="A30" s="9"/>
      <c r="B30" s="10"/>
      <c r="C30" s="10"/>
      <c r="D30" s="11"/>
      <c r="E30" s="15" t="s">
        <v>24</v>
      </c>
      <c r="F30" s="17"/>
      <c r="G30" s="42"/>
      <c r="H30" s="8" t="s">
        <v>24</v>
      </c>
      <c r="J30" s="20"/>
      <c r="K30" s="20"/>
    </row>
    <row r="31" spans="1:11" ht="15" customHeight="1" x14ac:dyDescent="0.15">
      <c r="A31" s="12"/>
      <c r="B31" s="13"/>
      <c r="C31" s="13"/>
      <c r="D31" s="14"/>
      <c r="E31" s="16" t="s">
        <v>25</v>
      </c>
      <c r="F31" s="18">
        <v>1</v>
      </c>
      <c r="G31" s="42"/>
      <c r="H31" s="19"/>
      <c r="J31" s="20"/>
      <c r="K31" s="20"/>
    </row>
    <row r="32" spans="1:11" ht="15" customHeight="1" x14ac:dyDescent="0.15">
      <c r="A32" s="9"/>
      <c r="B32" s="10"/>
      <c r="C32" s="10" t="s">
        <v>31</v>
      </c>
      <c r="D32" s="11"/>
      <c r="E32" s="15"/>
      <c r="F32" s="17"/>
      <c r="G32" s="42">
        <f>G35</f>
        <v>0</v>
      </c>
      <c r="H32" s="8" t="s">
        <v>24</v>
      </c>
      <c r="J32" s="20">
        <v>5</v>
      </c>
      <c r="K32" s="20">
        <v>3</v>
      </c>
    </row>
    <row r="33" spans="1:11" ht="15" customHeight="1" x14ac:dyDescent="0.15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15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15">
      <c r="A35" s="9"/>
      <c r="B35" s="10"/>
      <c r="C35" s="10"/>
      <c r="D35" s="11" t="s">
        <v>32</v>
      </c>
      <c r="E35" s="15"/>
      <c r="F35" s="17"/>
      <c r="G35" s="43"/>
      <c r="H35" s="8" t="s">
        <v>24</v>
      </c>
      <c r="J35" s="20">
        <v>6</v>
      </c>
      <c r="K35" s="20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3"/>
      <c r="H36" s="8" t="s">
        <v>24</v>
      </c>
      <c r="J36" s="20"/>
      <c r="K36" s="20"/>
    </row>
    <row r="37" spans="1:11" ht="15" customHeight="1" x14ac:dyDescent="0.15">
      <c r="A37" s="12"/>
      <c r="B37" s="13"/>
      <c r="C37" s="13"/>
      <c r="D37" s="14"/>
      <c r="E37" s="16" t="s">
        <v>33</v>
      </c>
      <c r="F37" s="18">
        <v>1</v>
      </c>
      <c r="G37" s="43"/>
      <c r="H37" s="19"/>
      <c r="J37" s="20"/>
      <c r="K37" s="20"/>
    </row>
    <row r="38" spans="1:11" ht="15" customHeight="1" x14ac:dyDescent="0.15">
      <c r="A38" s="9" t="s">
        <v>34</v>
      </c>
      <c r="B38" s="10"/>
      <c r="C38" s="10"/>
      <c r="D38" s="11"/>
      <c r="E38" s="15"/>
      <c r="F38" s="17"/>
      <c r="G38" s="42">
        <f>G29</f>
        <v>0</v>
      </c>
      <c r="H38" s="8" t="s">
        <v>24</v>
      </c>
      <c r="J38" s="20">
        <v>7</v>
      </c>
      <c r="K38" s="20"/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2"/>
      <c r="H39" s="8" t="s">
        <v>24</v>
      </c>
      <c r="J39" s="20"/>
      <c r="K39" s="20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2"/>
      <c r="H40" s="19"/>
      <c r="J40" s="20"/>
      <c r="K40" s="20"/>
    </row>
    <row r="41" spans="1:11" ht="15" customHeight="1" x14ac:dyDescent="0.15">
      <c r="A41" s="9" t="s">
        <v>35</v>
      </c>
      <c r="B41" s="10"/>
      <c r="C41" s="10"/>
      <c r="D41" s="11"/>
      <c r="E41" s="15"/>
      <c r="F41" s="17"/>
      <c r="G41" s="42">
        <f>G38</f>
        <v>0</v>
      </c>
      <c r="H41" s="8" t="s">
        <v>24</v>
      </c>
      <c r="J41" s="20">
        <v>8</v>
      </c>
      <c r="K41" s="20"/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2"/>
      <c r="H42" s="8" t="s">
        <v>24</v>
      </c>
      <c r="J42" s="20"/>
      <c r="K42" s="20"/>
    </row>
    <row r="43" spans="1:11" ht="15" customHeight="1" x14ac:dyDescent="0.15">
      <c r="A43" s="12"/>
      <c r="B43" s="13"/>
      <c r="C43" s="13"/>
      <c r="D43" s="14"/>
      <c r="E43" s="16" t="s">
        <v>25</v>
      </c>
      <c r="F43" s="18">
        <v>1</v>
      </c>
      <c r="G43" s="42"/>
      <c r="H43" s="19"/>
      <c r="J43" s="20"/>
      <c r="K43" s="20"/>
    </row>
    <row r="44" spans="1:11" ht="15" customHeight="1" x14ac:dyDescent="0.15">
      <c r="A44" s="9" t="s">
        <v>36</v>
      </c>
      <c r="B44" s="10"/>
      <c r="C44" s="10"/>
      <c r="D44" s="11"/>
      <c r="E44" s="15"/>
      <c r="F44" s="17"/>
      <c r="G44" s="42">
        <f>G47+G56+G77+G86</f>
        <v>0</v>
      </c>
      <c r="H44" s="8" t="s">
        <v>24</v>
      </c>
      <c r="J44" s="20">
        <v>9</v>
      </c>
      <c r="K44" s="20">
        <v>1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15">
      <c r="A47" s="9"/>
      <c r="B47" s="10" t="s">
        <v>37</v>
      </c>
      <c r="C47" s="10"/>
      <c r="D47" s="11"/>
      <c r="E47" s="15"/>
      <c r="F47" s="17"/>
      <c r="G47" s="42">
        <f>G50</f>
        <v>0</v>
      </c>
      <c r="H47" s="8" t="s">
        <v>24</v>
      </c>
      <c r="J47" s="20">
        <v>10</v>
      </c>
      <c r="K47" s="20">
        <v>2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2"/>
      <c r="H48" s="8" t="s">
        <v>24</v>
      </c>
      <c r="J48" s="20"/>
      <c r="K48" s="20"/>
    </row>
    <row r="49" spans="1:11" ht="15" customHeight="1" x14ac:dyDescent="0.15">
      <c r="A49" s="12"/>
      <c r="B49" s="13"/>
      <c r="C49" s="13"/>
      <c r="D49" s="14"/>
      <c r="E49" s="16" t="s">
        <v>25</v>
      </c>
      <c r="F49" s="18">
        <v>1</v>
      </c>
      <c r="G49" s="42"/>
      <c r="H49" s="19"/>
      <c r="J49" s="20"/>
      <c r="K49" s="20"/>
    </row>
    <row r="50" spans="1:11" ht="15" customHeight="1" x14ac:dyDescent="0.15">
      <c r="A50" s="9"/>
      <c r="B50" s="10"/>
      <c r="C50" s="10" t="s">
        <v>38</v>
      </c>
      <c r="D50" s="11"/>
      <c r="E50" s="15"/>
      <c r="F50" s="17"/>
      <c r="G50" s="42">
        <f>G53</f>
        <v>0</v>
      </c>
      <c r="H50" s="8" t="s">
        <v>24</v>
      </c>
      <c r="J50" s="20">
        <v>11</v>
      </c>
      <c r="K50" s="20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2"/>
      <c r="H51" s="8" t="s">
        <v>24</v>
      </c>
      <c r="J51" s="20"/>
      <c r="K51" s="20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2"/>
      <c r="H52" s="19"/>
      <c r="J52" s="20"/>
      <c r="K52" s="20"/>
    </row>
    <row r="53" spans="1:11" ht="15" customHeight="1" x14ac:dyDescent="0.15">
      <c r="A53" s="9"/>
      <c r="B53" s="10"/>
      <c r="C53" s="10"/>
      <c r="D53" s="11" t="s">
        <v>39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15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15">
      <c r="A55" s="12"/>
      <c r="B55" s="13"/>
      <c r="C55" s="13"/>
      <c r="D55" s="14"/>
      <c r="E55" s="16" t="s">
        <v>25</v>
      </c>
      <c r="F55" s="18">
        <v>1</v>
      </c>
      <c r="G55" s="43"/>
      <c r="H55" s="19"/>
      <c r="J55" s="20"/>
      <c r="K55" s="20"/>
    </row>
    <row r="56" spans="1:11" ht="15" customHeight="1" x14ac:dyDescent="0.15">
      <c r="A56" s="9"/>
      <c r="B56" s="10" t="s">
        <v>40</v>
      </c>
      <c r="C56" s="10"/>
      <c r="D56" s="11"/>
      <c r="E56" s="15"/>
      <c r="F56" s="17"/>
      <c r="G56" s="42">
        <f>G59+G65+G71</f>
        <v>0</v>
      </c>
      <c r="H56" s="8" t="s">
        <v>24</v>
      </c>
      <c r="J56" s="20">
        <v>13</v>
      </c>
      <c r="K56" s="20">
        <v>2</v>
      </c>
    </row>
    <row r="57" spans="1:11" ht="15" customHeight="1" x14ac:dyDescent="0.15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15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15">
      <c r="A59" s="9"/>
      <c r="B59" s="10"/>
      <c r="C59" s="10" t="s">
        <v>41</v>
      </c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15">
      <c r="A62" s="9"/>
      <c r="B62" s="10"/>
      <c r="C62" s="10"/>
      <c r="D62" s="11" t="s">
        <v>42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15">
      <c r="A65" s="9"/>
      <c r="B65" s="10"/>
      <c r="C65" s="10" t="s">
        <v>43</v>
      </c>
      <c r="D65" s="11"/>
      <c r="E65" s="15"/>
      <c r="F65" s="17"/>
      <c r="G65" s="42">
        <f>G68</f>
        <v>0</v>
      </c>
      <c r="H65" s="8" t="s">
        <v>24</v>
      </c>
      <c r="J65" s="20">
        <v>16</v>
      </c>
      <c r="K65" s="20">
        <v>3</v>
      </c>
    </row>
    <row r="66" spans="1:11" ht="15" customHeight="1" x14ac:dyDescent="0.15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15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15">
      <c r="A68" s="9"/>
      <c r="B68" s="10"/>
      <c r="C68" s="10"/>
      <c r="D68" s="11" t="s">
        <v>44</v>
      </c>
      <c r="E68" s="15"/>
      <c r="F68" s="17"/>
      <c r="G68" s="43"/>
      <c r="H68" s="8" t="s">
        <v>24</v>
      </c>
      <c r="J68" s="20">
        <v>17</v>
      </c>
      <c r="K68" s="20">
        <v>4</v>
      </c>
    </row>
    <row r="69" spans="1:11" ht="15" customHeight="1" x14ac:dyDescent="0.15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15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15">
      <c r="A71" s="9"/>
      <c r="B71" s="10"/>
      <c r="C71" s="10" t="s">
        <v>45</v>
      </c>
      <c r="D71" s="11"/>
      <c r="E71" s="15"/>
      <c r="F71" s="17"/>
      <c r="G71" s="42">
        <f>G74</f>
        <v>0</v>
      </c>
      <c r="H71" s="8" t="s">
        <v>24</v>
      </c>
      <c r="J71" s="20">
        <v>18</v>
      </c>
      <c r="K71" s="20">
        <v>3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2"/>
      <c r="H72" s="8" t="s">
        <v>24</v>
      </c>
      <c r="J72" s="20"/>
      <c r="K72" s="20"/>
    </row>
    <row r="73" spans="1:11" ht="15" customHeight="1" x14ac:dyDescent="0.15">
      <c r="A73" s="12"/>
      <c r="B73" s="13"/>
      <c r="C73" s="13"/>
      <c r="D73" s="14"/>
      <c r="E73" s="16" t="s">
        <v>25</v>
      </c>
      <c r="F73" s="18">
        <v>1</v>
      </c>
      <c r="G73" s="42"/>
      <c r="H73" s="19"/>
      <c r="J73" s="20"/>
      <c r="K73" s="20"/>
    </row>
    <row r="74" spans="1:11" ht="15" customHeight="1" x14ac:dyDescent="0.15">
      <c r="A74" s="9"/>
      <c r="B74" s="10"/>
      <c r="C74" s="10"/>
      <c r="D74" s="11" t="s">
        <v>46</v>
      </c>
      <c r="E74" s="15"/>
      <c r="F74" s="17"/>
      <c r="G74" s="43"/>
      <c r="H74" s="8" t="s">
        <v>24</v>
      </c>
      <c r="J74" s="20">
        <v>19</v>
      </c>
      <c r="K74" s="20">
        <v>4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3"/>
      <c r="H75" s="8" t="s">
        <v>24</v>
      </c>
      <c r="J75" s="20"/>
      <c r="K75" s="20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3"/>
      <c r="H76" s="19"/>
      <c r="J76" s="20"/>
      <c r="K76" s="20"/>
    </row>
    <row r="77" spans="1:11" ht="15" customHeight="1" x14ac:dyDescent="0.15">
      <c r="A77" s="9"/>
      <c r="B77" s="10" t="s">
        <v>47</v>
      </c>
      <c r="C77" s="10"/>
      <c r="D77" s="11"/>
      <c r="E77" s="15"/>
      <c r="F77" s="17"/>
      <c r="G77" s="42">
        <f>G80</f>
        <v>0</v>
      </c>
      <c r="H77" s="8" t="s">
        <v>24</v>
      </c>
      <c r="J77" s="20">
        <v>20</v>
      </c>
      <c r="K77" s="20">
        <v>2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15">
      <c r="A80" s="9"/>
      <c r="B80" s="10"/>
      <c r="C80" s="10" t="s">
        <v>48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15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15">
      <c r="A83" s="9"/>
      <c r="B83" s="10"/>
      <c r="C83" s="10"/>
      <c r="D83" s="11" t="s">
        <v>49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15">
      <c r="A85" s="12"/>
      <c r="B85" s="13"/>
      <c r="C85" s="13"/>
      <c r="D85" s="14"/>
      <c r="E85" s="16" t="s">
        <v>50</v>
      </c>
      <c r="F85" s="18">
        <v>1</v>
      </c>
      <c r="G85" s="43"/>
      <c r="H85" s="19"/>
      <c r="J85" s="20"/>
      <c r="K85" s="20"/>
    </row>
    <row r="86" spans="1:11" ht="15" customHeight="1" x14ac:dyDescent="0.15">
      <c r="A86" s="9"/>
      <c r="B86" s="10" t="s">
        <v>51</v>
      </c>
      <c r="C86" s="10"/>
      <c r="D86" s="11"/>
      <c r="E86" s="15"/>
      <c r="F86" s="17"/>
      <c r="G86" s="42">
        <f>G89</f>
        <v>0</v>
      </c>
      <c r="H86" s="8" t="s">
        <v>24</v>
      </c>
      <c r="J86" s="20">
        <v>23</v>
      </c>
      <c r="K86" s="20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15">
      <c r="A89" s="9"/>
      <c r="B89" s="10"/>
      <c r="C89" s="10" t="s">
        <v>51</v>
      </c>
      <c r="D89" s="11"/>
      <c r="E89" s="15"/>
      <c r="F89" s="17"/>
      <c r="G89" s="42">
        <f>G92+G95+G98</f>
        <v>0</v>
      </c>
      <c r="H89" s="8" t="s">
        <v>24</v>
      </c>
      <c r="J89" s="20">
        <v>24</v>
      </c>
      <c r="K89" s="20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2"/>
      <c r="H90" s="8" t="s">
        <v>24</v>
      </c>
      <c r="J90" s="20"/>
      <c r="K90" s="20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2"/>
      <c r="H91" s="19"/>
      <c r="J91" s="20"/>
      <c r="K91" s="20"/>
    </row>
    <row r="92" spans="1:11" ht="15" customHeight="1" x14ac:dyDescent="0.15">
      <c r="A92" s="9"/>
      <c r="B92" s="10"/>
      <c r="C92" s="10"/>
      <c r="D92" s="11" t="s">
        <v>52</v>
      </c>
      <c r="E92" s="15"/>
      <c r="F92" s="17"/>
      <c r="G92" s="43"/>
      <c r="H92" s="8" t="s">
        <v>24</v>
      </c>
      <c r="J92" s="20">
        <v>25</v>
      </c>
      <c r="K92" s="20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15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15">
      <c r="A95" s="9"/>
      <c r="B95" s="10"/>
      <c r="C95" s="10"/>
      <c r="D95" s="11" t="s">
        <v>53</v>
      </c>
      <c r="E95" s="15"/>
      <c r="F95" s="17"/>
      <c r="G95" s="43"/>
      <c r="H95" s="8" t="s">
        <v>24</v>
      </c>
      <c r="J95" s="20">
        <v>26</v>
      </c>
      <c r="K95" s="20">
        <v>4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3"/>
      <c r="H96" s="8" t="s">
        <v>24</v>
      </c>
      <c r="J96" s="20"/>
      <c r="K96" s="20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3"/>
      <c r="H97" s="19"/>
      <c r="J97" s="20"/>
      <c r="K97" s="20"/>
    </row>
    <row r="98" spans="1:11" ht="15" customHeight="1" x14ac:dyDescent="0.15">
      <c r="A98" s="9"/>
      <c r="B98" s="10"/>
      <c r="C98" s="10"/>
      <c r="D98" s="11" t="s">
        <v>54</v>
      </c>
      <c r="E98" s="15"/>
      <c r="F98" s="17"/>
      <c r="G98" s="43"/>
      <c r="H98" s="8" t="s">
        <v>24</v>
      </c>
      <c r="J98" s="20">
        <v>27</v>
      </c>
      <c r="K98" s="20">
        <v>4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15">
      <c r="A101" s="9" t="s">
        <v>55</v>
      </c>
      <c r="B101" s="10"/>
      <c r="C101" s="10"/>
      <c r="D101" s="11"/>
      <c r="E101" s="15"/>
      <c r="F101" s="17"/>
      <c r="G101" s="42">
        <f>G47+G56+G77+G86</f>
        <v>0</v>
      </c>
      <c r="H101" s="8" t="s">
        <v>24</v>
      </c>
      <c r="J101" s="20">
        <v>28</v>
      </c>
      <c r="K101" s="20">
        <v>20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2"/>
      <c r="H102" s="8" t="s">
        <v>24</v>
      </c>
      <c r="J102" s="20"/>
      <c r="K102" s="20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2"/>
      <c r="H103" s="19"/>
      <c r="J103" s="20"/>
      <c r="K103" s="20"/>
    </row>
    <row r="104" spans="1:11" ht="15" customHeight="1" x14ac:dyDescent="0.15">
      <c r="A104" s="9"/>
      <c r="B104" s="10" t="s">
        <v>26</v>
      </c>
      <c r="C104" s="10"/>
      <c r="D104" s="11"/>
      <c r="E104" s="15"/>
      <c r="F104" s="17"/>
      <c r="G104" s="43"/>
      <c r="H104" s="8" t="s">
        <v>24</v>
      </c>
      <c r="J104" s="20">
        <v>29</v>
      </c>
      <c r="K104" s="20" t="s">
        <v>56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15">
      <c r="A107" s="9"/>
      <c r="B107" s="10" t="s">
        <v>28</v>
      </c>
      <c r="C107" s="10"/>
      <c r="D107" s="11"/>
      <c r="E107" s="15"/>
      <c r="F107" s="17"/>
      <c r="G107" s="43"/>
      <c r="H107" s="8" t="s">
        <v>24</v>
      </c>
      <c r="J107" s="20">
        <v>30</v>
      </c>
      <c r="K107" s="20" t="s">
        <v>57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3"/>
      <c r="H108" s="8" t="s">
        <v>24</v>
      </c>
      <c r="J108" s="20"/>
      <c r="K108" s="20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3"/>
      <c r="H109" s="19"/>
      <c r="J109" s="20"/>
      <c r="K109" s="20"/>
    </row>
    <row r="110" spans="1:11" ht="15" customHeight="1" x14ac:dyDescent="0.15">
      <c r="A110" s="9" t="s">
        <v>58</v>
      </c>
      <c r="B110" s="10"/>
      <c r="C110" s="10"/>
      <c r="D110" s="11"/>
      <c r="E110" s="15"/>
      <c r="F110" s="17"/>
      <c r="G110" s="42">
        <f>G113</f>
        <v>0</v>
      </c>
      <c r="H110" s="8" t="s">
        <v>24</v>
      </c>
      <c r="J110" s="20">
        <v>31</v>
      </c>
      <c r="K110" s="20">
        <v>200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2"/>
      <c r="H111" s="8" t="s">
        <v>24</v>
      </c>
      <c r="J111" s="20"/>
      <c r="K111" s="20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2"/>
      <c r="H112" s="19"/>
      <c r="J112" s="20"/>
      <c r="K112" s="20"/>
    </row>
    <row r="113" spans="1:11" ht="15" customHeight="1" x14ac:dyDescent="0.15">
      <c r="A113" s="9"/>
      <c r="B113" s="10" t="s">
        <v>59</v>
      </c>
      <c r="C113" s="10"/>
      <c r="D113" s="11"/>
      <c r="E113" s="15"/>
      <c r="F113" s="17"/>
      <c r="G113" s="43"/>
      <c r="H113" s="8" t="s">
        <v>24</v>
      </c>
      <c r="J113" s="20">
        <v>32</v>
      </c>
      <c r="K113" s="20"/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15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15">
      <c r="A116" s="9" t="s">
        <v>60</v>
      </c>
      <c r="B116" s="10"/>
      <c r="C116" s="10"/>
      <c r="D116" s="11"/>
      <c r="E116" s="15"/>
      <c r="F116" s="17"/>
      <c r="G116" s="42">
        <f>G101+G110</f>
        <v>0</v>
      </c>
      <c r="H116" s="8" t="s">
        <v>24</v>
      </c>
      <c r="J116" s="20">
        <v>33</v>
      </c>
      <c r="K116" s="20"/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15">
      <c r="A119" s="9"/>
      <c r="B119" s="10" t="s">
        <v>61</v>
      </c>
      <c r="C119" s="10"/>
      <c r="D119" s="11"/>
      <c r="E119" s="15"/>
      <c r="F119" s="17"/>
      <c r="G119" s="43"/>
      <c r="H119" s="8" t="s">
        <v>24</v>
      </c>
      <c r="J119" s="20">
        <v>34</v>
      </c>
      <c r="K119" s="20">
        <v>210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7"/>
      <c r="G120" s="43"/>
      <c r="H120" s="8" t="s">
        <v>24</v>
      </c>
      <c r="J120" s="20"/>
      <c r="K120" s="20"/>
    </row>
    <row r="121" spans="1:11" ht="15" customHeight="1" x14ac:dyDescent="0.15">
      <c r="A121" s="12"/>
      <c r="B121" s="13"/>
      <c r="C121" s="13"/>
      <c r="D121" s="14"/>
      <c r="E121" s="16" t="s">
        <v>25</v>
      </c>
      <c r="F121" s="18">
        <v>1</v>
      </c>
      <c r="G121" s="43"/>
      <c r="H121" s="19"/>
      <c r="J121" s="20"/>
      <c r="K121" s="20"/>
    </row>
    <row r="122" spans="1:11" ht="15" customHeight="1" x14ac:dyDescent="0.15">
      <c r="A122" s="9"/>
      <c r="B122" s="10"/>
      <c r="C122" s="10" t="s">
        <v>62</v>
      </c>
      <c r="D122" s="11"/>
      <c r="E122" s="15"/>
      <c r="F122" s="17"/>
      <c r="G122" s="43"/>
      <c r="H122" s="8" t="s">
        <v>24</v>
      </c>
      <c r="J122" s="20">
        <v>35</v>
      </c>
      <c r="K122" s="20" t="s">
        <v>63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3"/>
      <c r="H123" s="8" t="s">
        <v>24</v>
      </c>
      <c r="J123" s="20"/>
      <c r="K123" s="20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3"/>
      <c r="H124" s="19"/>
      <c r="J124" s="20"/>
      <c r="K124" s="20"/>
    </row>
    <row r="125" spans="1:11" ht="15" customHeight="1" x14ac:dyDescent="0.15">
      <c r="A125" s="9"/>
      <c r="B125" s="10"/>
      <c r="C125" s="10" t="s">
        <v>64</v>
      </c>
      <c r="D125" s="11"/>
      <c r="E125" s="15"/>
      <c r="F125" s="17"/>
      <c r="G125" s="43"/>
      <c r="H125" s="8" t="s">
        <v>24</v>
      </c>
      <c r="J125" s="20">
        <v>36</v>
      </c>
      <c r="K125" s="20" t="s">
        <v>65</v>
      </c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3"/>
      <c r="H126" s="8" t="s">
        <v>24</v>
      </c>
      <c r="J126" s="20"/>
      <c r="K126" s="20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3"/>
      <c r="H127" s="19"/>
      <c r="J127" s="20"/>
      <c r="K127" s="20"/>
    </row>
    <row r="128" spans="1:11" ht="15" customHeight="1" x14ac:dyDescent="0.15">
      <c r="A128" s="9"/>
      <c r="B128" s="10" t="s">
        <v>66</v>
      </c>
      <c r="C128" s="10"/>
      <c r="D128" s="11"/>
      <c r="E128" s="15"/>
      <c r="F128" s="17"/>
      <c r="G128" s="43"/>
      <c r="H128" s="8" t="s">
        <v>24</v>
      </c>
      <c r="J128" s="20">
        <v>37</v>
      </c>
      <c r="K128" s="20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3"/>
      <c r="H129" s="8" t="s">
        <v>24</v>
      </c>
      <c r="J129" s="20"/>
      <c r="K129" s="20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3"/>
      <c r="H130" s="19"/>
      <c r="J130" s="20"/>
      <c r="K130" s="20"/>
    </row>
    <row r="131" spans="1:11" ht="15" customHeight="1" x14ac:dyDescent="0.15">
      <c r="A131" s="9" t="s">
        <v>67</v>
      </c>
      <c r="B131" s="10"/>
      <c r="C131" s="10"/>
      <c r="D131" s="11"/>
      <c r="E131" s="15"/>
      <c r="F131" s="17"/>
      <c r="G131" s="42">
        <f>G116+G119+G128</f>
        <v>0</v>
      </c>
      <c r="H131" s="8" t="s">
        <v>24</v>
      </c>
      <c r="J131" s="20">
        <v>38</v>
      </c>
      <c r="K131" s="20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2"/>
      <c r="H132" s="8" t="s">
        <v>24</v>
      </c>
      <c r="J132" s="20"/>
      <c r="K132" s="20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2"/>
      <c r="H133" s="19"/>
      <c r="J133" s="20"/>
      <c r="K133" s="20"/>
    </row>
    <row r="134" spans="1:11" ht="15" customHeight="1" x14ac:dyDescent="0.15">
      <c r="A134" s="9" t="s">
        <v>68</v>
      </c>
      <c r="B134" s="10"/>
      <c r="C134" s="10"/>
      <c r="D134" s="11"/>
      <c r="E134" s="15"/>
      <c r="F134" s="17"/>
      <c r="G134" s="43"/>
      <c r="H134" s="8" t="s">
        <v>24</v>
      </c>
      <c r="J134" s="20">
        <v>39</v>
      </c>
      <c r="K134" s="20"/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3"/>
      <c r="H135" s="8" t="s">
        <v>24</v>
      </c>
      <c r="J135" s="20"/>
      <c r="K135" s="20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3"/>
      <c r="H136" s="19"/>
      <c r="J136" s="20"/>
      <c r="K136" s="20"/>
    </row>
    <row r="137" spans="1:11" ht="15" customHeight="1" x14ac:dyDescent="0.15">
      <c r="A137" s="9" t="s">
        <v>69</v>
      </c>
      <c r="B137" s="10"/>
      <c r="C137" s="10"/>
      <c r="D137" s="11"/>
      <c r="E137" s="15"/>
      <c r="F137" s="17"/>
      <c r="G137" s="42">
        <f>G41+G131+G134</f>
        <v>0</v>
      </c>
      <c r="H137" s="8" t="s">
        <v>24</v>
      </c>
      <c r="J137" s="20">
        <v>40</v>
      </c>
      <c r="K137" s="20"/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2"/>
      <c r="H138" s="8" t="s">
        <v>24</v>
      </c>
      <c r="J138" s="20"/>
      <c r="K138" s="20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2"/>
      <c r="H139" s="19"/>
      <c r="J139" s="20"/>
      <c r="K139" s="20"/>
    </row>
    <row r="140" spans="1:11" ht="15" customHeight="1" x14ac:dyDescent="0.15">
      <c r="A140" s="9"/>
      <c r="B140" s="10" t="s">
        <v>70</v>
      </c>
      <c r="C140" s="10"/>
      <c r="D140" s="11"/>
      <c r="E140" s="15"/>
      <c r="F140" s="17"/>
      <c r="G140" s="43"/>
      <c r="H140" s="8" t="s">
        <v>24</v>
      </c>
      <c r="J140" s="20">
        <v>41</v>
      </c>
      <c r="K140" s="20" t="s">
        <v>71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3"/>
      <c r="H141" s="8" t="s">
        <v>24</v>
      </c>
      <c r="J141" s="20"/>
      <c r="K141" s="20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3"/>
      <c r="H142" s="19"/>
      <c r="J142" s="20"/>
      <c r="K142" s="20"/>
    </row>
    <row r="143" spans="1:11" ht="15" customHeight="1" x14ac:dyDescent="0.15">
      <c r="A143" s="9"/>
      <c r="B143" s="10" t="s">
        <v>72</v>
      </c>
      <c r="C143" s="10"/>
      <c r="D143" s="11"/>
      <c r="E143" s="15"/>
      <c r="F143" s="17"/>
      <c r="G143" s="43"/>
      <c r="H143" s="8" t="s">
        <v>24</v>
      </c>
      <c r="J143" s="20">
        <v>42</v>
      </c>
      <c r="K143" s="20">
        <v>220</v>
      </c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3"/>
      <c r="H144" s="8" t="s">
        <v>24</v>
      </c>
      <c r="J144" s="20"/>
      <c r="K144" s="20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3"/>
      <c r="H145" s="19"/>
      <c r="J145" s="20"/>
      <c r="K145" s="20"/>
    </row>
    <row r="146" spans="1:11" ht="15" customHeight="1" x14ac:dyDescent="0.15">
      <c r="A146" s="9" t="s">
        <v>73</v>
      </c>
      <c r="B146" s="10"/>
      <c r="C146" s="10"/>
      <c r="D146" s="11"/>
      <c r="E146" s="15"/>
      <c r="F146" s="17"/>
      <c r="G146" s="42">
        <f>G137+G143</f>
        <v>0</v>
      </c>
      <c r="H146" s="8" t="s">
        <v>24</v>
      </c>
      <c r="J146" s="20">
        <v>43</v>
      </c>
      <c r="K146" s="20">
        <v>30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2"/>
      <c r="H147" s="8" t="s">
        <v>24</v>
      </c>
      <c r="J147" s="20"/>
      <c r="K147" s="20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2"/>
      <c r="H148" s="19"/>
      <c r="J148" s="20"/>
      <c r="K148" s="20"/>
    </row>
    <row r="149" spans="1:11" ht="15" customHeight="1" x14ac:dyDescent="0.15">
      <c r="A149" s="21" t="s">
        <v>74</v>
      </c>
      <c r="B149" s="22"/>
      <c r="C149" s="22"/>
      <c r="D149" s="23"/>
      <c r="E149" s="27"/>
      <c r="F149" s="29"/>
      <c r="G149" s="44">
        <f>G146</f>
        <v>0</v>
      </c>
      <c r="H149" s="31" t="s">
        <v>24</v>
      </c>
      <c r="J149" s="20">
        <v>44</v>
      </c>
      <c r="K149" s="20">
        <v>30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4"/>
      <c r="H150" s="8" t="s">
        <v>24</v>
      </c>
    </row>
    <row r="151" spans="1:11" ht="15" customHeight="1" x14ac:dyDescent="0.15">
      <c r="A151" s="24"/>
      <c r="B151" s="25"/>
      <c r="C151" s="25"/>
      <c r="D151" s="26"/>
      <c r="E151" s="28" t="s">
        <v>25</v>
      </c>
      <c r="F151" s="30">
        <v>1</v>
      </c>
      <c r="G151" s="44"/>
      <c r="H151" s="32"/>
    </row>
    <row r="152" spans="1:11" x14ac:dyDescent="0.15">
      <c r="A152" s="33" t="s">
        <v>75</v>
      </c>
      <c r="B152" s="34" t="s">
        <v>76</v>
      </c>
      <c r="J152" s="20">
        <v>99999</v>
      </c>
    </row>
    <row r="153" spans="1:11" x14ac:dyDescent="0.15">
      <c r="A153" s="33" t="s">
        <v>77</v>
      </c>
      <c r="B153" s="34" t="s">
        <v>78</v>
      </c>
    </row>
    <row r="154" spans="1:11" x14ac:dyDescent="0.15">
      <c r="A154" s="33" t="s">
        <v>79</v>
      </c>
      <c r="B154" s="34" t="s">
        <v>80</v>
      </c>
    </row>
  </sheetData>
  <sheetProtection password="E69E" sheet="1" objects="1" scenarios="1"/>
  <mergeCells count="54">
    <mergeCell ref="G143:G145"/>
    <mergeCell ref="G146:G148"/>
    <mergeCell ref="G149:G151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5" fitToHeight="99" orientation="portrait" r:id="rId1"/>
  <headerFooter alignWithMargins="0">
    <oddFooter>&amp;C&amp;P / &amp;N</oddFooter>
  </headerFooter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吉沢　達哉</cp:lastModifiedBy>
  <cp:lastPrinted>2026-05-26T05:20:20Z</cp:lastPrinted>
  <dcterms:created xsi:type="dcterms:W3CDTF">2026-05-26T05:19:36Z</dcterms:created>
  <dcterms:modified xsi:type="dcterms:W3CDTF">2026-05-26T05:20:24Z</dcterms:modified>
</cp:coreProperties>
</file>